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gabr\Desktop\Beniowskiego\"/>
    </mc:Choice>
  </mc:AlternateContent>
  <xr:revisionPtr revIDLastSave="0" documentId="13_ncr:1_{6651AAE7-C185-4351-A66A-4B4FAD254FB3}" xr6:coauthVersionLast="47" xr6:coauthVersionMax="47" xr10:uidLastSave="{00000000-0000-0000-0000-000000000000}"/>
  <bookViews>
    <workbookView xWindow="28680" yWindow="-120" windowWidth="29040" windowHeight="15720" tabRatio="500" xr2:uid="{00000000-000D-0000-FFFF-FFFF00000000}"/>
  </bookViews>
  <sheets>
    <sheet name="Arkusz1" sheetId="1" r:id="rId1"/>
  </sheets>
  <definedNames>
    <definedName name="_xlnm.Print_Area" localSheetId="0">Arkusz1!$B$1:$G$4</definedName>
  </definedNames>
  <calcPr calcId="18102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76" i="1" l="1"/>
  <c r="G77" i="1"/>
  <c r="G71" i="1"/>
  <c r="G72" i="1"/>
  <c r="G73" i="1"/>
  <c r="G74" i="1"/>
  <c r="G75" i="1"/>
  <c r="G70" i="1"/>
  <c r="G69" i="1"/>
  <c r="G67" i="1"/>
  <c r="G62" i="1"/>
  <c r="G61" i="1"/>
  <c r="G60" i="1"/>
  <c r="G59" i="1"/>
  <c r="G58" i="1"/>
  <c r="G57" i="1"/>
  <c r="G56" i="1"/>
  <c r="G55" i="1"/>
  <c r="G54" i="1"/>
  <c r="G53" i="1"/>
  <c r="G52" i="1"/>
  <c r="G51" i="1"/>
  <c r="G12" i="1"/>
  <c r="G66" i="1" l="1"/>
  <c r="G65" i="1"/>
  <c r="G64" i="1"/>
  <c r="G49" i="1"/>
  <c r="G50" i="1"/>
  <c r="G48" i="1"/>
  <c r="G47" i="1"/>
  <c r="G46" i="1"/>
  <c r="G45" i="1"/>
  <c r="G43" i="1"/>
  <c r="G42" i="1"/>
  <c r="G41" i="1"/>
  <c r="G40" i="1"/>
  <c r="G39" i="1"/>
  <c r="G38" i="1"/>
  <c r="G35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20" i="1"/>
  <c r="G19" i="1"/>
  <c r="G18" i="1"/>
  <c r="G17" i="1"/>
  <c r="G16" i="1"/>
  <c r="G15" i="1"/>
  <c r="G11" i="1"/>
  <c r="G13" i="1"/>
  <c r="G10" i="1"/>
  <c r="G9" i="1"/>
  <c r="G8" i="1"/>
  <c r="G7" i="1"/>
</calcChain>
</file>

<file path=xl/sharedStrings.xml><?xml version="1.0" encoding="utf-8"?>
<sst xmlns="http://schemas.openxmlformats.org/spreadsheetml/2006/main" count="218" uniqueCount="92">
  <si>
    <t>Zakres rzeczowo-finansowy robót</t>
  </si>
  <si>
    <t>L.p.</t>
  </si>
  <si>
    <t>ST</t>
  </si>
  <si>
    <t>Opis</t>
  </si>
  <si>
    <t>Jm</t>
  </si>
  <si>
    <t>Ilość</t>
  </si>
  <si>
    <t>Cena netto [zł]</t>
  </si>
  <si>
    <t>Wartość netto [zł]</t>
  </si>
  <si>
    <t>Sieć wodociągowa</t>
  </si>
  <si>
    <t>CPV 45231300-8</t>
  </si>
  <si>
    <t>„Przebudowa sieci wodociqgowej w ul. Beniowskiego w Świnoujściu</t>
  </si>
  <si>
    <t>Sieci wodociągowe - montaż kształtek ciśnieniowych PE, PEHD o połączeniach zgrzewano-kołnierzowych (tuleje kolnierzowe na luźny kołnierz) o śr.zewnętrznej 110-140 mm</t>
  </si>
  <si>
    <t>Oznakowanie trasy wodociągu ułożonego w ziemi taśmą z tworzywa sztucznego
169+39</t>
  </si>
  <si>
    <t>Sieci wodociągowe - montaż kształtek ciśnieniowych PE, PEHD o połączeniach zgrzewano-kołnierzowych (tuleje kołnierzowe na luźny kołnierz) o śr.zewnętrznej 160-225 mm</t>
  </si>
  <si>
    <t>Przyłącza wodociągowe</t>
  </si>
  <si>
    <t>Roboty rozbiórkowe nawierzchni</t>
  </si>
  <si>
    <t>Mechaniczne rozebranie podbudowy z kruszywa kamiennego o grub. 15 cm
343*1.0</t>
  </si>
  <si>
    <t>Odtworzenie nawierzchni</t>
  </si>
  <si>
    <t>Mechaniczne rozebranie nawierzchni z mieszanek mineralno-bitumicznych o grub. 3 cm</t>
  </si>
  <si>
    <t>Sieci wodociągowe - montaż rurociągów z rur polietylenowych (PE, PEHD) o śr.zewnętrznej 50 mm
10+12+6</t>
  </si>
  <si>
    <t>Sieci wodociągowe - montaż rurociągów z rur polietylenowych (PE, PEHD) o śr.zewnętrznej 32 mm
12+15+10+11+3.5+11+7+7+6.5+13+13+12+9+2.5+2.5+12+10.5+15+10</t>
  </si>
  <si>
    <t>Zasuwy żeliwne klinowe owalne kołnierzowe z obudową, o śr.25-32 mm</t>
  </si>
  <si>
    <t>Sieci wodociągowe - połączenie rur polietylenowych ciśnieniowych PE, PEHD za pomocą kształtek elektrooporowych o śr.zewnętrznej 110 mm
169/12+8</t>
  </si>
  <si>
    <t>Oznakowanie trasy wodociągu ułożonego w ziemi taśmą z tworzywa
sztucznego
182.5+28</t>
  </si>
  <si>
    <t>Wodomierze skrzydełkowe domowe o sr. nominalnej 20 mm - bez wodomierza
11+4</t>
  </si>
  <si>
    <t>Rurociqgi z tworzyw sztucznych (PP, PE, PB) o śr. zewnętrznej 25 mm o połączeniach zgrzewanych, na ścianach w budynkach mieszkalnych
9*2</t>
  </si>
  <si>
    <t>Rozebranie krawężników betonowych 15x30 cm na podsypce piaskowej
43+55+19*1</t>
  </si>
  <si>
    <t>Nawierzchnia z mieszanek mineralno-bitumicznych grysowo-żwirowych - warstwa ścieralna asfaltowa - każdy dalszy 1 cm grub.po zagęszcz.
Krotność = 2</t>
  </si>
  <si>
    <t>Nawierzchnia z mieszanek mineralno-bitumicznych grysowo-żwirowych -
warstwa ścieralna asfaltowa - grub.po zagęszcz. 3 cm</t>
  </si>
  <si>
    <t>m3</t>
  </si>
  <si>
    <t>m2</t>
  </si>
  <si>
    <t>km</t>
  </si>
  <si>
    <t>Ręczne wykopy ciągłe lub jamiste ze skarpami o szer.dna do 1.5 m i głębokość do 1.5m ze zlożeniem urobku na odklad (kat.gr.III)
((169+39+84)·0.8*1.4)*0.2</t>
  </si>
  <si>
    <t>Wykopy oraz przekopy wykonywane koparkami podsiębiernymi 0.25 m3 na odkład w gruncie kat.I-II
327*0.8</t>
  </si>
  <si>
    <t>Zasypywanie wykopów spycharkami (koparko ładowarkami)  z przemieszczeniem gruntu na odl. do 10 m w gruncie kat. I-III
327*0.9</t>
  </si>
  <si>
    <t>Zasypywanie wykopów liniowych o ścianach pionowych głębokości do 1.5 m i  szer. 0.8-1.5 m; kat. gr. I-II
327*0.1</t>
  </si>
  <si>
    <t>Zagęszczenie nasypów ubijakami mechanicznymi; grunty sypkie kat. I-III
323.2</t>
  </si>
  <si>
    <t>Pełne umocnienie pionowych ścian wykopów liniowych o głbokości do 3.0 m palami szalunkowymi (wypraskami) w gruntach suchych kat.I-II wraz z rozbiętości. (szer.do 1m)
1(169+39+84)'1.5</t>
  </si>
  <si>
    <t>Roboty pomiarowe przy liniowych robotach ziemnych - trasa drogi w terenie równinnym
/169+39+84l/1000</t>
  </si>
  <si>
    <t>m</t>
  </si>
  <si>
    <t>złącz.</t>
  </si>
  <si>
    <t>odc.200m</t>
  </si>
  <si>
    <t>200m       1 próba</t>
  </si>
  <si>
    <t>kpl.</t>
  </si>
  <si>
    <t>szt.</t>
  </si>
  <si>
    <t xml:space="preserve">Sieci wodociągowe - montaż ksztaltek ciśnieniowych PE, PEHD o połączeniach zgrzewano-kołnierzowych (tuleje kołnierzowe na luźny kołnierz) o śr.zewnętrznej do 90 mm                    </t>
  </si>
  <si>
    <t>Sieci wodociągowe - połączenie rur polietylenowych ciśnieniowych PE, PEHD metodą zgrzewania czołowego o śr.zewnętrznej 160 mm
39/12+6</t>
  </si>
  <si>
    <t xml:space="preserve">Zasuwy żeliwne klinowe owalne kolnierzowe z obudową o śr.150 mm
</t>
  </si>
  <si>
    <t xml:space="preserve">Sieci wodociągowe - rury żeliwne ciśnieniowe kielichowe LKD o śr. nominalnej 250 mm
</t>
  </si>
  <si>
    <t xml:space="preserve">Sieci wodociągowe - kształtki żeliwne ciśnieniowe kielichowe o śr. 250 mm
</t>
  </si>
  <si>
    <t xml:space="preserve">Sieci wodociągowe - ksztaltki żeliwne ciśnieniowe kielichowe o śr. 250 mm
trójnik
</t>
  </si>
  <si>
    <t xml:space="preserve">Sieci wodociągowe - kształtki żeliwne ciśnieniowe rurowo - kołnierzowe o śr. 250 mm
</t>
  </si>
  <si>
    <t xml:space="preserve">Zasuwy żeliwne klinowe owalne kołnierzowe z obudowq o śr.250 mm
</t>
  </si>
  <si>
    <t xml:space="preserve">Sieci wodociągowe - montaż rurociqgów z rur polietylenowych (PE, PEHD) o śr.zewnętrznej 110 mm
</t>
  </si>
  <si>
    <t>Jednokrotne płukanie sieci wodociągowej o śr. nominalnej do 150 mm</t>
  </si>
  <si>
    <t xml:space="preserve">Próba wodna szczelności sieci wodociqgowych z rur typu HOBAS, PCW, PVC, PE, PEHD o śr.nominalnej 90-110 mm
</t>
  </si>
  <si>
    <t xml:space="preserve">Dezynfekcja rurociągów sieci wodociągowych o śr.nominalnej do 150 mm
</t>
  </si>
  <si>
    <t xml:space="preserve">Hydranty pożarowe nadziemne o śr. 80 mm
</t>
  </si>
  <si>
    <t xml:space="preserve">Zasuwy żeliwne klinowe owalne kolnierzowe z obudową o śr.100 mm
</t>
  </si>
  <si>
    <t xml:space="preserve">Sieci wodociągowe - kształtki żeliwne ciśnieniowe kołnierzowe o śr. 80 mm
-złącza R-K
</t>
  </si>
  <si>
    <t xml:space="preserve">Tabliczki informacyjne do zasuw i hydrantów
</t>
  </si>
  <si>
    <t xml:space="preserve">Sieci wodociągowe - montaż rurociągów z rur polietylenowych (PE, PEHD) o śr.zewnętrznej 160 mm
</t>
  </si>
  <si>
    <r>
      <t xml:space="preserve">Ręczne wykopy </t>
    </r>
    <r>
      <rPr>
        <sz val="11"/>
        <rFont val="Calibri"/>
        <family val="2"/>
        <charset val="238"/>
        <scheme val="minor"/>
      </rPr>
      <t>ciągłe</t>
    </r>
    <r>
      <rPr>
        <sz val="11"/>
        <color rgb="FF000000"/>
        <rFont val="Calibri"/>
        <family val="2"/>
        <charset val="238"/>
        <scheme val="minor"/>
      </rPr>
      <t xml:space="preserve"> lub  jamiste ze skarpami o szer.dna do 1.5 m i głębokości do 1.5m ze złożeniem urobku na odkład (kat.gr.III)
((182.5+28l"1.4+/3.14·1.2·1.2•1.8·4t4+3.14•0.8·0.8•1.5t4W0.2</t>
    </r>
  </si>
  <si>
    <t>Wykopy oraz przekopy wykonywane koparkami podsiębiernymi 0.25 m3  na odkład w gruncie kat.I-II
303.59*0.8</t>
  </si>
  <si>
    <t>Zasypywanie wykopów spycharkami (koparko ładowarkami)  z przemieszczeniem gruntu na odl. do 10 m w gruncie kat. I-III
303.59*0.8</t>
  </si>
  <si>
    <t>Zasypywanie wykopów liniowych o ścianach pionowych głębokości do 1.5 m i szer. 0.8-1.5 m; kat. gr. I-II
303.59"0.2</t>
  </si>
  <si>
    <t xml:space="preserve">Zagęszczenie nasypów ubijakami mechanicznymi; grunty sypkie kat. I-III
</t>
  </si>
  <si>
    <t>Pełne umocnienie pionowych ścian wykopów liniowych o głębokości do 3.0 m palami szalunkowymi (wypraskami) w gruntach suchych kat.I-II wraz z rozbiórką (szer.do 1m)
{182.5+28)*1.5</t>
  </si>
  <si>
    <t>Podłączenie instalacji do sieci wodociągowej • nasady rurowe (opaski) na istniejqcych rurociągach o śr.  100  mm
Odgałęzienia siodłowe elektrooporowe</t>
  </si>
  <si>
    <t xml:space="preserve">Podłączenie instalacji do sieci wodociqgowej - nasady rurowe (opaski) na istniejących rurociągach o śr.  150  mm
</t>
  </si>
  <si>
    <t>Sieci wodociągowe  - montaż kształtek ciśnieniowych PE, PEHD o połączeniach zgrzewano-mufowych (adapter PE 32mm / stal DN 25mm)</t>
  </si>
  <si>
    <t>Sieci wodociągowe - połączenie rur polietylenowych ciśnieniowych PE, PEHD za podłączeniach kształtek elektrooporowych o śr.zew. 32 mm
82+19</t>
  </si>
  <si>
    <t>Podbudowa z kruszywa naturalnego-warstwa dolna o grubości po zagęszczeniu 20cm ; Tłuczeń 31,5-63mm</t>
  </si>
  <si>
    <t xml:space="preserve">Zasuwy żeliwne klinowe owalne kołnierzowe z obudową o śr.50 mm
</t>
  </si>
  <si>
    <t xml:space="preserve">Studnie wodomierzowe z PE wodoszczelne o średnicy 1000 mm pokrywa z PE
</t>
  </si>
  <si>
    <t xml:space="preserve">Studnie wodomierzowa z PE wodoszczelne o średnicy 600 mm pokrywa z PE
</t>
  </si>
  <si>
    <t>Zawory przelotowe i zwrotne instalacji wodociqgowych z rur stalowych o śr. nominalnej 20 mm
zawór antyskażeniowy Typ EA</t>
  </si>
  <si>
    <t xml:space="preserve">Przebicie otworów w ścianach z cegieł o grubości 2 ceg. na zaprawie wapiennej
</t>
  </si>
  <si>
    <t xml:space="preserve">lzolacja  rurociągu otulinami z w kauczuku syntetycznegow w jednej warst-
wie o grubosci do 25 mm o sr. zewn trznej 17-38 mm
</t>
  </si>
  <si>
    <t>Wodomierze skrzydełkowe domowe o śr. nominalnej 25 mm bez wodomierza</t>
  </si>
  <si>
    <t>Zawory przelotowe i zwrotne instalacji wodociqgowych z rur stalowych o śr. nominalnej 25 mm</t>
  </si>
  <si>
    <t>Rozebranie nawierzchni z kostki betonowej 14x12 cm lub żużlowej 14x14 cm na podsypce piaskowej z wyp. spoin piaskiem
97*1.0+19*2*1</t>
  </si>
  <si>
    <t>Mechanicze zagęszczenie warstwy odsączającej w korycie lub na całej szer.drogi - grub.warstwy po zag. 10 cm</t>
  </si>
  <si>
    <t>Układanie nawierzchni chodników i placów z betonowej kostki brukowej gr. 6 i 8 cm  - 21-50 elementów/m2
KOSTKA Z ROZBIÓRKI</t>
  </si>
  <si>
    <t>Ława pod krawężniki betonowa z oporem
117*0.06</t>
  </si>
  <si>
    <t>Krawężniki betonowe wystające o wym. 15x30 cm na podsypce cem.piaskowej - krawężnik z rozbiórki</t>
  </si>
  <si>
    <t>Nawierzchnia z mieszanek mineralno-bitumicznych grysowych - warstwa wiążąca asfaltowa - grub.po zagęszcz. 4 cm
42*2+33·2+85*2.5+85*2</t>
  </si>
  <si>
    <t>Nawierzchnia z mieszanek mineralno-bitumicznych grysowych - warstwa wiążąca asfaltowa - każdy dalszy 1 cm grub.po zagęszcz.
Krotność = 3</t>
  </si>
  <si>
    <t>Przygotowanie terenu pod budowę i roboty ziemne</t>
  </si>
  <si>
    <t>Roboty budowlane w zakresie budowy wodociągów.</t>
  </si>
  <si>
    <t>CPV 45200000-9</t>
  </si>
  <si>
    <t>SST-01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</si>
</sst>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&quot; zł&quot;_-;\-* #,##0.00&quot; zł&quot;_-;_-* \-??&quot; zł&quot;_-;_-@_-"/>
    <numFmt numFmtId="165" formatCode="0.000"/>
    <numFmt numFmtId="166" formatCode="#,##0.000"/>
  </numFmts>
  <fonts count="10" x14ac:knownFonts="1"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8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4"/>
      <color rgb="FF000000"/>
      <name val="Calibri"/>
      <family val="2"/>
      <charset val="238"/>
      <scheme val="minor"/>
    </font>
    <font>
      <b/>
      <sz val="24"/>
      <color rgb="FF0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FFFF00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2" fillId="0" borderId="0" applyBorder="0" applyProtection="0"/>
  </cellStyleXfs>
  <cellXfs count="63">
    <xf numFmtId="0" fontId="0" fillId="0" borderId="0" xfId="0"/>
    <xf numFmtId="2" fontId="4" fillId="0" borderId="0" xfId="0" applyNumberFormat="1" applyFont="1" applyAlignment="1">
      <alignment horizontal="center" vertical="center"/>
    </xf>
    <xf numFmtId="2" fontId="4" fillId="3" borderId="1" xfId="0" applyNumberFormat="1" applyFont="1" applyFill="1" applyBorder="1" applyAlignment="1">
      <alignment horizontal="center" vertical="center"/>
    </xf>
    <xf numFmtId="2" fontId="5" fillId="5" borderId="1" xfId="0" applyNumberFormat="1" applyFont="1" applyFill="1" applyBorder="1" applyAlignment="1">
      <alignment horizontal="center" vertical="center"/>
    </xf>
    <xf numFmtId="1" fontId="5" fillId="6" borderId="1" xfId="0" applyNumberFormat="1" applyFont="1" applyFill="1" applyBorder="1" applyAlignment="1">
      <alignment horizontal="center" vertical="center"/>
    </xf>
    <xf numFmtId="0" fontId="4" fillId="0" borderId="0" xfId="0" applyFont="1"/>
    <xf numFmtId="0" fontId="6" fillId="2" borderId="1" xfId="0" applyFont="1" applyFill="1" applyBorder="1" applyAlignment="1">
      <alignment vertical="top" wrapText="1"/>
    </xf>
    <xf numFmtId="0" fontId="4" fillId="2" borderId="1" xfId="0" applyFont="1" applyFill="1" applyBorder="1"/>
    <xf numFmtId="0" fontId="4" fillId="0" borderId="1" xfId="0" applyFont="1" applyBorder="1" applyAlignment="1">
      <alignment vertical="top" wrapText="1"/>
    </xf>
    <xf numFmtId="0" fontId="5" fillId="2" borderId="1" xfId="0" applyFont="1" applyFill="1" applyBorder="1"/>
    <xf numFmtId="2" fontId="4" fillId="0" borderId="0" xfId="0" applyNumberFormat="1" applyFont="1" applyAlignment="1">
      <alignment vertical="center"/>
    </xf>
    <xf numFmtId="4" fontId="4" fillId="0" borderId="0" xfId="0" applyNumberFormat="1" applyFont="1" applyAlignment="1">
      <alignment vertical="center"/>
    </xf>
    <xf numFmtId="1" fontId="5" fillId="5" borderId="1" xfId="0" applyNumberFormat="1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/>
    </xf>
    <xf numFmtId="1" fontId="4" fillId="2" borderId="1" xfId="0" applyNumberFormat="1" applyFont="1" applyFill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/>
    </xf>
    <xf numFmtId="0" fontId="7" fillId="3" borderId="1" xfId="0" applyFont="1" applyFill="1" applyBorder="1" applyAlignment="1">
      <alignment vertical="top" wrapText="1"/>
    </xf>
    <xf numFmtId="2" fontId="5" fillId="5" borderId="1" xfId="0" applyNumberFormat="1" applyFont="1" applyFill="1" applyBorder="1" applyAlignment="1">
      <alignment horizontal="center"/>
    </xf>
    <xf numFmtId="1" fontId="5" fillId="6" borderId="1" xfId="0" applyNumberFormat="1" applyFont="1" applyFill="1" applyBorder="1" applyAlignment="1">
      <alignment horizontal="center"/>
    </xf>
    <xf numFmtId="2" fontId="4" fillId="3" borderId="1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4" fillId="2" borderId="1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3" borderId="1" xfId="0" applyFont="1" applyFill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2" fontId="4" fillId="0" borderId="0" xfId="0" applyNumberFormat="1" applyFont="1" applyAlignment="1">
      <alignment horizontal="center"/>
    </xf>
    <xf numFmtId="4" fontId="5" fillId="5" borderId="1" xfId="0" applyNumberFormat="1" applyFont="1" applyFill="1" applyBorder="1" applyAlignment="1">
      <alignment horizontal="center"/>
    </xf>
    <xf numFmtId="3" fontId="5" fillId="6" borderId="1" xfId="0" applyNumberFormat="1" applyFont="1" applyFill="1" applyBorder="1" applyAlignment="1">
      <alignment horizontal="center"/>
    </xf>
    <xf numFmtId="4" fontId="4" fillId="3" borderId="1" xfId="0" applyNumberFormat="1" applyFont="1" applyFill="1" applyBorder="1" applyAlignment="1">
      <alignment horizontal="right"/>
    </xf>
    <xf numFmtId="165" fontId="4" fillId="0" borderId="1" xfId="0" applyNumberFormat="1" applyFont="1" applyBorder="1"/>
    <xf numFmtId="4" fontId="4" fillId="2" borderId="1" xfId="0" applyNumberFormat="1" applyFont="1" applyFill="1" applyBorder="1" applyAlignment="1">
      <alignment horizontal="right"/>
    </xf>
    <xf numFmtId="165" fontId="4" fillId="3" borderId="1" xfId="0" applyNumberFormat="1" applyFont="1" applyFill="1" applyBorder="1"/>
    <xf numFmtId="166" fontId="4" fillId="0" borderId="1" xfId="0" applyNumberFormat="1" applyFont="1" applyBorder="1" applyAlignment="1">
      <alignment horizontal="right"/>
    </xf>
    <xf numFmtId="166" fontId="4" fillId="2" borderId="1" xfId="0" applyNumberFormat="1" applyFont="1" applyFill="1" applyBorder="1" applyAlignment="1">
      <alignment horizontal="right"/>
    </xf>
    <xf numFmtId="4" fontId="4" fillId="0" borderId="0" xfId="0" applyNumberFormat="1" applyFont="1" applyAlignment="1">
      <alignment horizontal="right"/>
    </xf>
    <xf numFmtId="4" fontId="5" fillId="5" borderId="1" xfId="0" applyNumberFormat="1" applyFont="1" applyFill="1" applyBorder="1" applyAlignment="1">
      <alignment horizontal="center" wrapText="1"/>
    </xf>
    <xf numFmtId="4" fontId="4" fillId="0" borderId="1" xfId="0" applyNumberFormat="1" applyFont="1" applyBorder="1" applyAlignment="1">
      <alignment horizontal="right" wrapText="1"/>
    </xf>
    <xf numFmtId="4" fontId="4" fillId="0" borderId="1" xfId="0" applyNumberFormat="1" applyFont="1" applyBorder="1"/>
    <xf numFmtId="4" fontId="4" fillId="3" borderId="1" xfId="0" applyNumberFormat="1" applyFont="1" applyFill="1" applyBorder="1" applyAlignment="1">
      <alignment horizontal="right" wrapText="1"/>
    </xf>
    <xf numFmtId="4" fontId="4" fillId="3" borderId="1" xfId="0" applyNumberFormat="1" applyFont="1" applyFill="1" applyBorder="1"/>
    <xf numFmtId="4" fontId="4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left" vertical="top" wrapText="1"/>
    </xf>
    <xf numFmtId="0" fontId="5" fillId="5" borderId="1" xfId="0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2" fontId="9" fillId="2" borderId="1" xfId="0" applyNumberFormat="1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2" fontId="4" fillId="0" borderId="0" xfId="0" applyNumberFormat="1" applyFont="1" applyAlignment="1">
      <alignment horizontal="left" vertical="center" wrapText="1"/>
    </xf>
    <xf numFmtId="2" fontId="5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</cellXfs>
  <cellStyles count="2">
    <cellStyle name="Normalny" xfId="0" builtinId="0"/>
    <cellStyle name="Tekst objaśnienia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DEADA"/>
      <rgbColor rgb="FFDCE6F2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1F497D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K77"/>
  <sheetViews>
    <sheetView tabSelected="1" zoomScale="98" zoomScaleNormal="98" workbookViewId="0">
      <selection activeCell="G74" sqref="G74"/>
    </sheetView>
  </sheetViews>
  <sheetFormatPr defaultRowHeight="15" x14ac:dyDescent="0.25"/>
  <cols>
    <col min="1" max="1" width="7.7109375" style="18" customWidth="1"/>
    <col min="2" max="2" width="16" style="1" customWidth="1"/>
    <col min="3" max="3" width="62" style="51" customWidth="1"/>
    <col min="4" max="4" width="9.140625" style="28" customWidth="1"/>
    <col min="5" max="5" width="10.28515625" style="37" customWidth="1"/>
    <col min="6" max="6" width="11.5703125" style="37" customWidth="1"/>
    <col min="7" max="7" width="15.28515625" style="37" customWidth="1"/>
    <col min="8" max="8" width="9.140625" style="10" customWidth="1"/>
    <col min="9" max="9" width="11.7109375" style="11" customWidth="1"/>
    <col min="10" max="10" width="10.85546875" style="11" customWidth="1"/>
    <col min="11" max="11" width="23.28515625" style="10" customWidth="1"/>
    <col min="12" max="12" width="10.5703125" style="10" customWidth="1"/>
    <col min="13" max="13" width="10" style="10" customWidth="1"/>
    <col min="14" max="14" width="10" style="11" customWidth="1"/>
    <col min="15" max="1025" width="8.85546875" style="10" customWidth="1"/>
    <col min="1026" max="16384" width="9.140625" style="5"/>
  </cols>
  <sheetData>
    <row r="1" spans="1:7" ht="31.5" x14ac:dyDescent="0.25">
      <c r="A1" s="56" t="s">
        <v>0</v>
      </c>
      <c r="B1" s="57"/>
      <c r="C1" s="57"/>
      <c r="D1" s="57"/>
      <c r="E1" s="57"/>
      <c r="F1" s="57"/>
      <c r="G1" s="58"/>
    </row>
    <row r="2" spans="1:7" ht="37.9" customHeight="1" x14ac:dyDescent="0.25">
      <c r="A2" s="53" t="s">
        <v>10</v>
      </c>
      <c r="B2" s="54"/>
      <c r="C2" s="54"/>
      <c r="D2" s="54"/>
      <c r="E2" s="54"/>
      <c r="F2" s="54"/>
      <c r="G2" s="55"/>
    </row>
    <row r="3" spans="1:7" ht="30" x14ac:dyDescent="0.25">
      <c r="A3" s="12" t="s">
        <v>1</v>
      </c>
      <c r="B3" s="3" t="s">
        <v>2</v>
      </c>
      <c r="C3" s="45" t="s">
        <v>3</v>
      </c>
      <c r="D3" s="20" t="s">
        <v>4</v>
      </c>
      <c r="E3" s="29" t="s">
        <v>5</v>
      </c>
      <c r="F3" s="38" t="s">
        <v>6</v>
      </c>
      <c r="G3" s="38" t="s">
        <v>7</v>
      </c>
    </row>
    <row r="4" spans="1:7" x14ac:dyDescent="0.25">
      <c r="A4" s="4">
        <v>1</v>
      </c>
      <c r="B4" s="4">
        <v>2</v>
      </c>
      <c r="C4" s="46">
        <v>3</v>
      </c>
      <c r="D4" s="21">
        <v>4</v>
      </c>
      <c r="E4" s="30">
        <v>5</v>
      </c>
      <c r="F4" s="30">
        <v>6</v>
      </c>
      <c r="G4" s="30">
        <v>7</v>
      </c>
    </row>
    <row r="5" spans="1:7" ht="18.75" x14ac:dyDescent="0.25">
      <c r="A5" s="13"/>
      <c r="B5" s="2"/>
      <c r="C5" s="47" t="s">
        <v>8</v>
      </c>
      <c r="D5" s="22"/>
      <c r="E5" s="31"/>
      <c r="F5" s="31"/>
      <c r="G5" s="31"/>
    </row>
    <row r="6" spans="1:7" ht="15.75" x14ac:dyDescent="0.25">
      <c r="A6" s="14"/>
      <c r="B6" s="52" t="s">
        <v>90</v>
      </c>
      <c r="C6" s="6" t="s">
        <v>88</v>
      </c>
      <c r="D6" s="7"/>
      <c r="E6" s="7"/>
      <c r="F6" s="33"/>
      <c r="G6" s="33"/>
    </row>
    <row r="7" spans="1:7" ht="45" x14ac:dyDescent="0.25">
      <c r="A7" s="15">
        <v>1</v>
      </c>
      <c r="B7" s="16" t="s">
        <v>91</v>
      </c>
      <c r="C7" s="8" t="s">
        <v>32</v>
      </c>
      <c r="D7" s="23" t="s">
        <v>29</v>
      </c>
      <c r="E7" s="32">
        <v>65.408000000000001</v>
      </c>
      <c r="F7" s="39"/>
      <c r="G7" s="40">
        <f t="shared" ref="G7:G10" si="0">ROUND(E7*F7,2)</f>
        <v>0</v>
      </c>
    </row>
    <row r="8" spans="1:7" ht="45" x14ac:dyDescent="0.25">
      <c r="A8" s="15">
        <v>2</v>
      </c>
      <c r="B8" s="16" t="s">
        <v>91</v>
      </c>
      <c r="C8" s="8" t="s">
        <v>33</v>
      </c>
      <c r="D8" s="23" t="s">
        <v>29</v>
      </c>
      <c r="E8" s="32">
        <v>261.60000000000002</v>
      </c>
      <c r="F8" s="39"/>
      <c r="G8" s="40">
        <f t="shared" si="0"/>
        <v>0</v>
      </c>
    </row>
    <row r="9" spans="1:7" ht="45" x14ac:dyDescent="0.25">
      <c r="A9" s="15">
        <v>3</v>
      </c>
      <c r="B9" s="16" t="s">
        <v>91</v>
      </c>
      <c r="C9" s="8" t="s">
        <v>34</v>
      </c>
      <c r="D9" s="23" t="s">
        <v>29</v>
      </c>
      <c r="E9" s="32">
        <v>294.3</v>
      </c>
      <c r="F9" s="39"/>
      <c r="G9" s="40">
        <f t="shared" si="0"/>
        <v>0</v>
      </c>
    </row>
    <row r="10" spans="1:7" ht="45" x14ac:dyDescent="0.25">
      <c r="A10" s="15">
        <v>4</v>
      </c>
      <c r="B10" s="16" t="s">
        <v>91</v>
      </c>
      <c r="C10" s="8" t="s">
        <v>35</v>
      </c>
      <c r="D10" s="23" t="s">
        <v>29</v>
      </c>
      <c r="E10" s="32">
        <v>32.700000000000003</v>
      </c>
      <c r="F10" s="39"/>
      <c r="G10" s="40">
        <f t="shared" si="0"/>
        <v>0</v>
      </c>
    </row>
    <row r="11" spans="1:7" ht="31.5" customHeight="1" x14ac:dyDescent="0.25">
      <c r="A11" s="15">
        <v>5</v>
      </c>
      <c r="B11" s="16" t="s">
        <v>91</v>
      </c>
      <c r="C11" s="8" t="s">
        <v>36</v>
      </c>
      <c r="D11" s="23" t="s">
        <v>29</v>
      </c>
      <c r="E11" s="32">
        <v>323.2</v>
      </c>
      <c r="F11" s="39"/>
      <c r="G11" s="40">
        <f t="shared" ref="G11:G13" si="1">ROUND(E11*F11,2)</f>
        <v>0</v>
      </c>
    </row>
    <row r="12" spans="1:7" ht="60" x14ac:dyDescent="0.25">
      <c r="A12" s="15">
        <v>6</v>
      </c>
      <c r="B12" s="16" t="s">
        <v>91</v>
      </c>
      <c r="C12" s="8" t="s">
        <v>37</v>
      </c>
      <c r="D12" s="23" t="s">
        <v>30</v>
      </c>
      <c r="E12" s="32">
        <v>438</v>
      </c>
      <c r="F12" s="39"/>
      <c r="G12" s="40">
        <f t="shared" si="1"/>
        <v>0</v>
      </c>
    </row>
    <row r="13" spans="1:7" ht="30.75" customHeight="1" x14ac:dyDescent="0.25">
      <c r="A13" s="15">
        <v>7</v>
      </c>
      <c r="B13" s="16" t="s">
        <v>91</v>
      </c>
      <c r="C13" s="8" t="s">
        <v>38</v>
      </c>
      <c r="D13" s="23" t="s">
        <v>31</v>
      </c>
      <c r="E13" s="32">
        <v>0.29199999999999998</v>
      </c>
      <c r="F13" s="39"/>
      <c r="G13" s="40">
        <f t="shared" si="1"/>
        <v>0</v>
      </c>
    </row>
    <row r="14" spans="1:7" ht="15.75" x14ac:dyDescent="0.25">
      <c r="A14" s="14"/>
      <c r="B14" s="52" t="s">
        <v>9</v>
      </c>
      <c r="C14" s="48" t="s">
        <v>89</v>
      </c>
      <c r="D14" s="24"/>
      <c r="E14" s="33"/>
      <c r="F14" s="33"/>
      <c r="G14" s="33"/>
    </row>
    <row r="15" spans="1:7" ht="30" customHeight="1" x14ac:dyDescent="0.25">
      <c r="A15" s="15">
        <v>8</v>
      </c>
      <c r="B15" s="16" t="s">
        <v>91</v>
      </c>
      <c r="C15" s="8" t="s">
        <v>53</v>
      </c>
      <c r="D15" s="23" t="s">
        <v>39</v>
      </c>
      <c r="E15" s="32">
        <v>169</v>
      </c>
      <c r="F15" s="39"/>
      <c r="G15" s="40">
        <f t="shared" ref="G15:G20" si="2">ROUND(E15*F15,2)</f>
        <v>0</v>
      </c>
    </row>
    <row r="16" spans="1:7" ht="49.5" customHeight="1" x14ac:dyDescent="0.25">
      <c r="A16" s="15">
        <v>9</v>
      </c>
      <c r="B16" s="16" t="s">
        <v>91</v>
      </c>
      <c r="C16" s="8" t="s">
        <v>22</v>
      </c>
      <c r="D16" s="23" t="s">
        <v>40</v>
      </c>
      <c r="E16" s="32">
        <v>22.082999999999998</v>
      </c>
      <c r="F16" s="39"/>
      <c r="G16" s="40">
        <f t="shared" si="2"/>
        <v>0</v>
      </c>
    </row>
    <row r="17" spans="1:9" ht="31.5" customHeight="1" x14ac:dyDescent="0.25">
      <c r="A17" s="15">
        <v>10</v>
      </c>
      <c r="B17" s="16" t="s">
        <v>91</v>
      </c>
      <c r="C17" s="8" t="s">
        <v>54</v>
      </c>
      <c r="D17" s="23" t="s">
        <v>41</v>
      </c>
      <c r="E17" s="32">
        <v>1</v>
      </c>
      <c r="F17" s="39"/>
      <c r="G17" s="40">
        <f t="shared" si="2"/>
        <v>0</v>
      </c>
    </row>
    <row r="18" spans="1:9" ht="31.5" customHeight="1" x14ac:dyDescent="0.25">
      <c r="A18" s="15">
        <v>11</v>
      </c>
      <c r="B18" s="16" t="s">
        <v>91</v>
      </c>
      <c r="C18" s="8" t="s">
        <v>55</v>
      </c>
      <c r="D18" s="25" t="s">
        <v>42</v>
      </c>
      <c r="E18" s="32">
        <v>1</v>
      </c>
      <c r="F18" s="39"/>
      <c r="G18" s="40">
        <f t="shared" si="2"/>
        <v>0</v>
      </c>
      <c r="H18" s="60"/>
      <c r="I18" s="61"/>
    </row>
    <row r="19" spans="1:9" ht="31.5" customHeight="1" x14ac:dyDescent="0.25">
      <c r="A19" s="15">
        <v>12</v>
      </c>
      <c r="B19" s="16" t="s">
        <v>91</v>
      </c>
      <c r="C19" s="8" t="s">
        <v>56</v>
      </c>
      <c r="D19" s="23" t="s">
        <v>41</v>
      </c>
      <c r="E19" s="32">
        <v>1</v>
      </c>
      <c r="F19" s="39"/>
      <c r="G19" s="40">
        <f t="shared" si="2"/>
        <v>0</v>
      </c>
      <c r="H19" s="59"/>
      <c r="I19" s="59"/>
    </row>
    <row r="20" spans="1:9" ht="31.5" customHeight="1" x14ac:dyDescent="0.25">
      <c r="A20" s="15">
        <v>13</v>
      </c>
      <c r="B20" s="16" t="s">
        <v>91</v>
      </c>
      <c r="C20" s="8" t="s">
        <v>57</v>
      </c>
      <c r="D20" s="23" t="s">
        <v>43</v>
      </c>
      <c r="E20" s="32">
        <v>3</v>
      </c>
      <c r="F20" s="39"/>
      <c r="G20" s="40">
        <f t="shared" si="2"/>
        <v>0</v>
      </c>
      <c r="H20" s="59"/>
      <c r="I20" s="59"/>
    </row>
    <row r="21" spans="1:9" ht="31.5" customHeight="1" x14ac:dyDescent="0.25">
      <c r="A21" s="15">
        <v>14</v>
      </c>
      <c r="B21" s="16" t="s">
        <v>91</v>
      </c>
      <c r="C21" s="8" t="s">
        <v>58</v>
      </c>
      <c r="D21" s="23" t="s">
        <v>43</v>
      </c>
      <c r="E21" s="32">
        <v>2</v>
      </c>
      <c r="F21" s="39"/>
      <c r="G21" s="40">
        <f t="shared" ref="G21:G35" si="3">ROUND(E21*F21,2)</f>
        <v>0</v>
      </c>
    </row>
    <row r="22" spans="1:9" ht="31.5" customHeight="1" x14ac:dyDescent="0.25">
      <c r="A22" s="15">
        <v>15</v>
      </c>
      <c r="B22" s="16" t="s">
        <v>91</v>
      </c>
      <c r="C22" s="8" t="s">
        <v>59</v>
      </c>
      <c r="D22" s="23" t="s">
        <v>44</v>
      </c>
      <c r="E22" s="32">
        <v>6</v>
      </c>
      <c r="F22" s="39"/>
      <c r="G22" s="40">
        <f t="shared" si="3"/>
        <v>0</v>
      </c>
    </row>
    <row r="23" spans="1:9" ht="45" x14ac:dyDescent="0.25">
      <c r="A23" s="15">
        <v>16</v>
      </c>
      <c r="B23" s="16" t="s">
        <v>91</v>
      </c>
      <c r="C23" s="8" t="s">
        <v>45</v>
      </c>
      <c r="D23" s="23" t="s">
        <v>44</v>
      </c>
      <c r="E23" s="32">
        <v>6</v>
      </c>
      <c r="F23" s="39"/>
      <c r="G23" s="40">
        <f t="shared" si="3"/>
        <v>0</v>
      </c>
    </row>
    <row r="24" spans="1:9" ht="45" x14ac:dyDescent="0.25">
      <c r="A24" s="15">
        <v>17</v>
      </c>
      <c r="B24" s="16" t="s">
        <v>91</v>
      </c>
      <c r="C24" s="8" t="s">
        <v>11</v>
      </c>
      <c r="D24" s="23" t="s">
        <v>44</v>
      </c>
      <c r="E24" s="32">
        <v>8</v>
      </c>
      <c r="F24" s="39"/>
      <c r="G24" s="40">
        <f t="shared" si="3"/>
        <v>0</v>
      </c>
    </row>
    <row r="25" spans="1:9" ht="30" x14ac:dyDescent="0.25">
      <c r="A25" s="15">
        <v>18</v>
      </c>
      <c r="B25" s="16" t="s">
        <v>91</v>
      </c>
      <c r="C25" s="8" t="s">
        <v>60</v>
      </c>
      <c r="D25" s="23" t="s">
        <v>44</v>
      </c>
      <c r="E25" s="32">
        <v>4</v>
      </c>
      <c r="F25" s="39"/>
      <c r="G25" s="40">
        <f t="shared" si="3"/>
        <v>0</v>
      </c>
    </row>
    <row r="26" spans="1:9" ht="45" x14ac:dyDescent="0.25">
      <c r="A26" s="15">
        <v>19</v>
      </c>
      <c r="B26" s="16" t="s">
        <v>91</v>
      </c>
      <c r="C26" s="8" t="s">
        <v>12</v>
      </c>
      <c r="D26" s="23" t="s">
        <v>39</v>
      </c>
      <c r="E26" s="32">
        <v>208</v>
      </c>
      <c r="F26" s="39"/>
      <c r="G26" s="40">
        <f t="shared" si="3"/>
        <v>0</v>
      </c>
    </row>
    <row r="27" spans="1:9" ht="31.5" customHeight="1" x14ac:dyDescent="0.25">
      <c r="A27" s="15">
        <v>20</v>
      </c>
      <c r="B27" s="16" t="s">
        <v>91</v>
      </c>
      <c r="C27" s="8" t="s">
        <v>61</v>
      </c>
      <c r="D27" s="23" t="s">
        <v>39</v>
      </c>
      <c r="E27" s="32">
        <v>39</v>
      </c>
      <c r="F27" s="39"/>
      <c r="G27" s="40">
        <f t="shared" si="3"/>
        <v>0</v>
      </c>
    </row>
    <row r="28" spans="1:9" ht="45" x14ac:dyDescent="0.25">
      <c r="A28" s="15">
        <v>21</v>
      </c>
      <c r="B28" s="16" t="s">
        <v>91</v>
      </c>
      <c r="C28" s="8" t="s">
        <v>46</v>
      </c>
      <c r="D28" s="23" t="s">
        <v>40</v>
      </c>
      <c r="E28" s="32">
        <v>9.25</v>
      </c>
      <c r="F28" s="39"/>
      <c r="G28" s="40">
        <f t="shared" si="3"/>
        <v>0</v>
      </c>
    </row>
    <row r="29" spans="1:9" ht="45" x14ac:dyDescent="0.25">
      <c r="A29" s="15">
        <v>22</v>
      </c>
      <c r="B29" s="16" t="s">
        <v>91</v>
      </c>
      <c r="C29" s="8" t="s">
        <v>13</v>
      </c>
      <c r="D29" s="23" t="s">
        <v>44</v>
      </c>
      <c r="E29" s="32">
        <v>6</v>
      </c>
      <c r="F29" s="39"/>
      <c r="G29" s="40">
        <f t="shared" si="3"/>
        <v>0</v>
      </c>
    </row>
    <row r="30" spans="1:9" ht="30.75" customHeight="1" x14ac:dyDescent="0.25">
      <c r="A30" s="15">
        <v>23</v>
      </c>
      <c r="B30" s="16" t="s">
        <v>91</v>
      </c>
      <c r="C30" s="8" t="s">
        <v>47</v>
      </c>
      <c r="D30" s="23" t="s">
        <v>43</v>
      </c>
      <c r="E30" s="32">
        <v>1</v>
      </c>
      <c r="F30" s="39"/>
      <c r="G30" s="40">
        <f t="shared" si="3"/>
        <v>0</v>
      </c>
    </row>
    <row r="31" spans="1:9" ht="30.75" customHeight="1" x14ac:dyDescent="0.25">
      <c r="A31" s="15">
        <v>24</v>
      </c>
      <c r="B31" s="16" t="s">
        <v>91</v>
      </c>
      <c r="C31" s="8" t="s">
        <v>48</v>
      </c>
      <c r="D31" s="23" t="s">
        <v>39</v>
      </c>
      <c r="E31" s="32">
        <v>84</v>
      </c>
      <c r="F31" s="39"/>
      <c r="G31" s="40">
        <f t="shared" si="3"/>
        <v>0</v>
      </c>
    </row>
    <row r="32" spans="1:9" ht="30.75" customHeight="1" x14ac:dyDescent="0.25">
      <c r="A32" s="15">
        <v>25</v>
      </c>
      <c r="B32" s="16" t="s">
        <v>91</v>
      </c>
      <c r="C32" s="8" t="s">
        <v>49</v>
      </c>
      <c r="D32" s="23" t="s">
        <v>44</v>
      </c>
      <c r="E32" s="32">
        <v>5</v>
      </c>
      <c r="F32" s="39"/>
      <c r="G32" s="40">
        <f t="shared" si="3"/>
        <v>0</v>
      </c>
    </row>
    <row r="33" spans="1:7" ht="30.75" customHeight="1" x14ac:dyDescent="0.25">
      <c r="A33" s="15">
        <v>26</v>
      </c>
      <c r="B33" s="16" t="s">
        <v>91</v>
      </c>
      <c r="C33" s="8" t="s">
        <v>50</v>
      </c>
      <c r="D33" s="23" t="s">
        <v>44</v>
      </c>
      <c r="E33" s="32">
        <v>1</v>
      </c>
      <c r="F33" s="39"/>
      <c r="G33" s="40">
        <f t="shared" si="3"/>
        <v>0</v>
      </c>
    </row>
    <row r="34" spans="1:7" ht="30.75" customHeight="1" x14ac:dyDescent="0.25">
      <c r="A34" s="15">
        <v>27</v>
      </c>
      <c r="B34" s="16" t="s">
        <v>91</v>
      </c>
      <c r="C34" s="8" t="s">
        <v>51</v>
      </c>
      <c r="D34" s="23" t="s">
        <v>44</v>
      </c>
      <c r="E34" s="32">
        <v>2</v>
      </c>
      <c r="F34" s="39"/>
      <c r="G34" s="40">
        <f t="shared" si="3"/>
        <v>0</v>
      </c>
    </row>
    <row r="35" spans="1:7" ht="30.75" customHeight="1" x14ac:dyDescent="0.25">
      <c r="A35" s="15">
        <v>28</v>
      </c>
      <c r="B35" s="16" t="s">
        <v>91</v>
      </c>
      <c r="C35" s="8" t="s">
        <v>52</v>
      </c>
      <c r="D35" s="23" t="s">
        <v>43</v>
      </c>
      <c r="E35" s="32">
        <v>1</v>
      </c>
      <c r="F35" s="39"/>
      <c r="G35" s="40">
        <f t="shared" si="3"/>
        <v>0</v>
      </c>
    </row>
    <row r="36" spans="1:7" ht="18.75" x14ac:dyDescent="0.25">
      <c r="A36" s="13"/>
      <c r="B36" s="17"/>
      <c r="C36" s="19" t="s">
        <v>14</v>
      </c>
      <c r="D36" s="26"/>
      <c r="E36" s="34"/>
      <c r="F36" s="41"/>
      <c r="G36" s="42"/>
    </row>
    <row r="37" spans="1:7" ht="15.75" x14ac:dyDescent="0.25">
      <c r="A37" s="14"/>
      <c r="B37" s="52" t="s">
        <v>90</v>
      </c>
      <c r="C37" s="6" t="s">
        <v>88</v>
      </c>
      <c r="D37" s="9"/>
      <c r="E37" s="33"/>
      <c r="F37" s="33"/>
      <c r="G37" s="33"/>
    </row>
    <row r="38" spans="1:7" ht="45" x14ac:dyDescent="0.25">
      <c r="A38" s="15">
        <v>29</v>
      </c>
      <c r="B38" s="16" t="s">
        <v>91</v>
      </c>
      <c r="C38" s="8" t="s">
        <v>62</v>
      </c>
      <c r="D38" s="23" t="s">
        <v>29</v>
      </c>
      <c r="E38" s="32">
        <v>60.718000000000004</v>
      </c>
      <c r="F38" s="39"/>
      <c r="G38" s="40">
        <f t="shared" ref="G38:G42" si="4">ROUND(E38*F38,2)</f>
        <v>0</v>
      </c>
    </row>
    <row r="39" spans="1:7" ht="45" x14ac:dyDescent="0.25">
      <c r="A39" s="15">
        <v>30</v>
      </c>
      <c r="B39" s="16" t="s">
        <v>91</v>
      </c>
      <c r="C39" s="8" t="s">
        <v>63</v>
      </c>
      <c r="D39" s="23" t="s">
        <v>29</v>
      </c>
      <c r="E39" s="32">
        <v>242.87200000000001</v>
      </c>
      <c r="F39" s="39"/>
      <c r="G39" s="40">
        <f t="shared" si="4"/>
        <v>0</v>
      </c>
    </row>
    <row r="40" spans="1:7" ht="45" x14ac:dyDescent="0.25">
      <c r="A40" s="15">
        <v>31</v>
      </c>
      <c r="B40" s="16" t="s">
        <v>91</v>
      </c>
      <c r="C40" s="8" t="s">
        <v>64</v>
      </c>
      <c r="D40" s="23" t="s">
        <v>29</v>
      </c>
      <c r="E40" s="32">
        <v>242.87200000000001</v>
      </c>
      <c r="F40" s="39"/>
      <c r="G40" s="40">
        <f t="shared" si="4"/>
        <v>0</v>
      </c>
    </row>
    <row r="41" spans="1:7" ht="45.75" customHeight="1" x14ac:dyDescent="0.25">
      <c r="A41" s="15">
        <v>32</v>
      </c>
      <c r="B41" s="16" t="s">
        <v>91</v>
      </c>
      <c r="C41" s="8" t="s">
        <v>65</v>
      </c>
      <c r="D41" s="23" t="s">
        <v>29</v>
      </c>
      <c r="E41" s="32">
        <v>60.718000000000004</v>
      </c>
      <c r="F41" s="39"/>
      <c r="G41" s="40">
        <f t="shared" si="4"/>
        <v>0</v>
      </c>
    </row>
    <row r="42" spans="1:7" ht="32.25" customHeight="1" x14ac:dyDescent="0.25">
      <c r="A42" s="15">
        <v>33</v>
      </c>
      <c r="B42" s="16" t="s">
        <v>91</v>
      </c>
      <c r="C42" s="44" t="s">
        <v>66</v>
      </c>
      <c r="D42" s="23" t="s">
        <v>29</v>
      </c>
      <c r="E42" s="32">
        <v>298.2</v>
      </c>
      <c r="F42" s="39"/>
      <c r="G42" s="40">
        <f t="shared" si="4"/>
        <v>0</v>
      </c>
    </row>
    <row r="43" spans="1:7" ht="60" x14ac:dyDescent="0.25">
      <c r="A43" s="15">
        <v>34</v>
      </c>
      <c r="B43" s="16" t="s">
        <v>91</v>
      </c>
      <c r="C43" s="8" t="s">
        <v>67</v>
      </c>
      <c r="D43" s="23" t="s">
        <v>29</v>
      </c>
      <c r="E43" s="32">
        <v>315.75</v>
      </c>
      <c r="F43" s="39"/>
      <c r="G43" s="40">
        <f t="shared" ref="G43" si="5">ROUND(E43*F43,2)</f>
        <v>0</v>
      </c>
    </row>
    <row r="44" spans="1:7" ht="15.75" x14ac:dyDescent="0.25">
      <c r="A44" s="14"/>
      <c r="B44" s="52" t="s">
        <v>9</v>
      </c>
      <c r="C44" s="48" t="s">
        <v>89</v>
      </c>
      <c r="D44" s="24"/>
      <c r="E44" s="33"/>
      <c r="F44" s="33"/>
      <c r="G44" s="33"/>
    </row>
    <row r="45" spans="1:7" ht="45" x14ac:dyDescent="0.25">
      <c r="A45" s="15">
        <v>35</v>
      </c>
      <c r="B45" s="16" t="s">
        <v>91</v>
      </c>
      <c r="C45" s="8" t="s">
        <v>68</v>
      </c>
      <c r="D45" s="23" t="s">
        <v>44</v>
      </c>
      <c r="E45" s="32">
        <v>19</v>
      </c>
      <c r="F45" s="39"/>
      <c r="G45" s="40">
        <f t="shared" ref="G45:G48" si="6">ROUND(E45*F45,2)</f>
        <v>0</v>
      </c>
    </row>
    <row r="46" spans="1:7" ht="32.25" customHeight="1" x14ac:dyDescent="0.25">
      <c r="A46" s="15">
        <v>36</v>
      </c>
      <c r="B46" s="16" t="s">
        <v>91</v>
      </c>
      <c r="C46" s="8" t="s">
        <v>69</v>
      </c>
      <c r="D46" s="23" t="s">
        <v>44</v>
      </c>
      <c r="E46" s="32">
        <v>3</v>
      </c>
      <c r="F46" s="39"/>
      <c r="G46" s="40">
        <f t="shared" si="6"/>
        <v>0</v>
      </c>
    </row>
    <row r="47" spans="1:7" ht="45" x14ac:dyDescent="0.25">
      <c r="A47" s="15">
        <v>37</v>
      </c>
      <c r="B47" s="16" t="s">
        <v>91</v>
      </c>
      <c r="C47" s="8" t="s">
        <v>20</v>
      </c>
      <c r="D47" s="23" t="s">
        <v>39</v>
      </c>
      <c r="E47" s="32">
        <v>182.5</v>
      </c>
      <c r="F47" s="39"/>
      <c r="G47" s="40">
        <f t="shared" si="6"/>
        <v>0</v>
      </c>
    </row>
    <row r="48" spans="1:7" ht="45" x14ac:dyDescent="0.25">
      <c r="A48" s="15">
        <v>38</v>
      </c>
      <c r="B48" s="16" t="s">
        <v>91</v>
      </c>
      <c r="C48" s="8" t="s">
        <v>19</v>
      </c>
      <c r="D48" s="23" t="s">
        <v>39</v>
      </c>
      <c r="E48" s="32">
        <v>28</v>
      </c>
      <c r="F48" s="39"/>
      <c r="G48" s="40">
        <f t="shared" si="6"/>
        <v>0</v>
      </c>
    </row>
    <row r="49" spans="1:7" ht="30.75" customHeight="1" x14ac:dyDescent="0.25">
      <c r="A49" s="15">
        <v>39</v>
      </c>
      <c r="B49" s="16" t="s">
        <v>91</v>
      </c>
      <c r="C49" s="8" t="s">
        <v>70</v>
      </c>
      <c r="D49" s="23" t="s">
        <v>44</v>
      </c>
      <c r="E49" s="32">
        <v>82</v>
      </c>
      <c r="F49" s="39"/>
      <c r="G49" s="40">
        <f t="shared" ref="G49:G62" si="7">ROUND(E49*F49,2)</f>
        <v>0</v>
      </c>
    </row>
    <row r="50" spans="1:7" ht="47.25" customHeight="1" x14ac:dyDescent="0.25">
      <c r="A50" s="15">
        <v>40</v>
      </c>
      <c r="B50" s="16" t="s">
        <v>91</v>
      </c>
      <c r="C50" s="8" t="s">
        <v>71</v>
      </c>
      <c r="D50" s="23" t="s">
        <v>40</v>
      </c>
      <c r="E50" s="32">
        <v>101</v>
      </c>
      <c r="F50" s="39"/>
      <c r="G50" s="40">
        <f t="shared" si="7"/>
        <v>0</v>
      </c>
    </row>
    <row r="51" spans="1:7" ht="30" x14ac:dyDescent="0.25">
      <c r="A51" s="15">
        <v>41</v>
      </c>
      <c r="B51" s="16" t="s">
        <v>91</v>
      </c>
      <c r="C51" s="8" t="s">
        <v>21</v>
      </c>
      <c r="D51" s="23" t="s">
        <v>43</v>
      </c>
      <c r="E51" s="32">
        <v>19</v>
      </c>
      <c r="F51" s="39"/>
      <c r="G51" s="40">
        <f t="shared" si="7"/>
        <v>0</v>
      </c>
    </row>
    <row r="52" spans="1:7" ht="32.25" customHeight="1" x14ac:dyDescent="0.25">
      <c r="A52" s="15">
        <v>42</v>
      </c>
      <c r="B52" s="16" t="s">
        <v>91</v>
      </c>
      <c r="C52" s="8" t="s">
        <v>73</v>
      </c>
      <c r="D52" s="23" t="s">
        <v>43</v>
      </c>
      <c r="E52" s="32">
        <v>3</v>
      </c>
      <c r="F52" s="39"/>
      <c r="G52" s="40">
        <f t="shared" si="7"/>
        <v>0</v>
      </c>
    </row>
    <row r="53" spans="1:7" ht="47.25" customHeight="1" x14ac:dyDescent="0.25">
      <c r="A53" s="15">
        <v>43</v>
      </c>
      <c r="B53" s="16" t="s">
        <v>91</v>
      </c>
      <c r="C53" s="8" t="s">
        <v>23</v>
      </c>
      <c r="D53" s="23" t="s">
        <v>39</v>
      </c>
      <c r="E53" s="32">
        <v>210.5</v>
      </c>
      <c r="F53" s="39"/>
      <c r="G53" s="40">
        <f t="shared" si="7"/>
        <v>0</v>
      </c>
    </row>
    <row r="54" spans="1:7" ht="32.25" customHeight="1" x14ac:dyDescent="0.25">
      <c r="A54" s="15">
        <v>44</v>
      </c>
      <c r="B54" s="16" t="s">
        <v>91</v>
      </c>
      <c r="C54" s="8" t="s">
        <v>74</v>
      </c>
      <c r="D54" s="23" t="s">
        <v>44</v>
      </c>
      <c r="E54" s="32">
        <v>4</v>
      </c>
      <c r="F54" s="39"/>
      <c r="G54" s="40">
        <f t="shared" si="7"/>
        <v>0</v>
      </c>
    </row>
    <row r="55" spans="1:7" ht="31.5" customHeight="1" x14ac:dyDescent="0.25">
      <c r="A55" s="15">
        <v>45</v>
      </c>
      <c r="B55" s="16" t="s">
        <v>91</v>
      </c>
      <c r="C55" s="8" t="s">
        <v>75</v>
      </c>
      <c r="D55" s="23" t="s">
        <v>44</v>
      </c>
      <c r="E55" s="32">
        <v>11</v>
      </c>
      <c r="F55" s="39"/>
      <c r="G55" s="40">
        <f t="shared" si="7"/>
        <v>0</v>
      </c>
    </row>
    <row r="56" spans="1:7" ht="45" x14ac:dyDescent="0.25">
      <c r="A56" s="15">
        <v>46</v>
      </c>
      <c r="B56" s="16" t="s">
        <v>91</v>
      </c>
      <c r="C56" s="8" t="s">
        <v>24</v>
      </c>
      <c r="D56" s="23" t="s">
        <v>43</v>
      </c>
      <c r="E56" s="32">
        <v>15</v>
      </c>
      <c r="F56" s="39"/>
      <c r="G56" s="40">
        <f t="shared" si="7"/>
        <v>0</v>
      </c>
    </row>
    <row r="57" spans="1:7" ht="45" x14ac:dyDescent="0.25">
      <c r="A57" s="15">
        <v>47</v>
      </c>
      <c r="B57" s="16" t="s">
        <v>91</v>
      </c>
      <c r="C57" s="8" t="s">
        <v>76</v>
      </c>
      <c r="D57" s="23" t="s">
        <v>44</v>
      </c>
      <c r="E57" s="32">
        <v>15</v>
      </c>
      <c r="F57" s="39"/>
      <c r="G57" s="40">
        <f t="shared" si="7"/>
        <v>0</v>
      </c>
    </row>
    <row r="58" spans="1:7" ht="31.5" customHeight="1" x14ac:dyDescent="0.25">
      <c r="A58" s="15">
        <v>48</v>
      </c>
      <c r="B58" s="16" t="s">
        <v>91</v>
      </c>
      <c r="C58" s="8" t="s">
        <v>77</v>
      </c>
      <c r="D58" s="23" t="s">
        <v>44</v>
      </c>
      <c r="E58" s="32">
        <v>9</v>
      </c>
      <c r="F58" s="39"/>
      <c r="G58" s="40">
        <f t="shared" si="7"/>
        <v>0</v>
      </c>
    </row>
    <row r="59" spans="1:7" ht="49.5" customHeight="1" x14ac:dyDescent="0.25">
      <c r="A59" s="15">
        <v>49</v>
      </c>
      <c r="B59" s="16" t="s">
        <v>91</v>
      </c>
      <c r="C59" s="8" t="s">
        <v>25</v>
      </c>
      <c r="D59" s="23" t="s">
        <v>39</v>
      </c>
      <c r="E59" s="32">
        <v>18</v>
      </c>
      <c r="F59" s="39"/>
      <c r="G59" s="40">
        <f t="shared" si="7"/>
        <v>0</v>
      </c>
    </row>
    <row r="60" spans="1:7" ht="33" customHeight="1" x14ac:dyDescent="0.25">
      <c r="A60" s="15">
        <v>50</v>
      </c>
      <c r="B60" s="16" t="s">
        <v>91</v>
      </c>
      <c r="C60" s="8" t="s">
        <v>78</v>
      </c>
      <c r="D60" s="23" t="s">
        <v>39</v>
      </c>
      <c r="E60" s="32">
        <v>18</v>
      </c>
      <c r="F60" s="39"/>
      <c r="G60" s="40">
        <f t="shared" si="7"/>
        <v>0</v>
      </c>
    </row>
    <row r="61" spans="1:7" ht="30" x14ac:dyDescent="0.25">
      <c r="A61" s="15">
        <v>51</v>
      </c>
      <c r="B61" s="16" t="s">
        <v>91</v>
      </c>
      <c r="C61" s="8" t="s">
        <v>79</v>
      </c>
      <c r="D61" s="23" t="s">
        <v>43</v>
      </c>
      <c r="E61" s="32">
        <v>2</v>
      </c>
      <c r="F61" s="39"/>
      <c r="G61" s="40">
        <f t="shared" si="7"/>
        <v>0</v>
      </c>
    </row>
    <row r="62" spans="1:7" ht="30" x14ac:dyDescent="0.25">
      <c r="A62" s="15">
        <v>52</v>
      </c>
      <c r="B62" s="16" t="s">
        <v>91</v>
      </c>
      <c r="C62" s="8" t="s">
        <v>80</v>
      </c>
      <c r="D62" s="23" t="s">
        <v>44</v>
      </c>
      <c r="E62" s="32">
        <v>2</v>
      </c>
      <c r="F62" s="39"/>
      <c r="G62" s="40">
        <f t="shared" si="7"/>
        <v>0</v>
      </c>
    </row>
    <row r="63" spans="1:7" x14ac:dyDescent="0.25">
      <c r="A63" s="14"/>
      <c r="B63" s="62" t="s">
        <v>90</v>
      </c>
      <c r="C63" s="49" t="s">
        <v>15</v>
      </c>
      <c r="D63" s="24"/>
      <c r="E63" s="33"/>
      <c r="F63" s="33"/>
      <c r="G63" s="33"/>
    </row>
    <row r="64" spans="1:7" ht="30.75" customHeight="1" x14ac:dyDescent="0.25">
      <c r="A64" s="15">
        <v>53</v>
      </c>
      <c r="B64" s="16" t="s">
        <v>91</v>
      </c>
      <c r="C64" s="8" t="s">
        <v>26</v>
      </c>
      <c r="D64" s="23" t="s">
        <v>39</v>
      </c>
      <c r="E64" s="32">
        <v>117</v>
      </c>
      <c r="F64" s="39"/>
      <c r="G64" s="40">
        <f t="shared" ref="G64:G67" si="8">ROUND(E64*F64,2)</f>
        <v>0</v>
      </c>
    </row>
    <row r="65" spans="1:7" ht="45" x14ac:dyDescent="0.25">
      <c r="A65" s="15">
        <v>54</v>
      </c>
      <c r="B65" s="16" t="s">
        <v>91</v>
      </c>
      <c r="C65" s="8" t="s">
        <v>16</v>
      </c>
      <c r="D65" s="23" t="s">
        <v>30</v>
      </c>
      <c r="E65" s="32">
        <v>343</v>
      </c>
      <c r="F65" s="39"/>
      <c r="G65" s="40">
        <f t="shared" si="8"/>
        <v>0</v>
      </c>
    </row>
    <row r="66" spans="1:7" ht="45" x14ac:dyDescent="0.25">
      <c r="A66" s="15">
        <v>55</v>
      </c>
      <c r="B66" s="16" t="s">
        <v>91</v>
      </c>
      <c r="C66" s="8" t="s">
        <v>81</v>
      </c>
      <c r="D66" s="23" t="s">
        <v>30</v>
      </c>
      <c r="E66" s="32">
        <v>135</v>
      </c>
      <c r="F66" s="39"/>
      <c r="G66" s="40">
        <f t="shared" si="8"/>
        <v>0</v>
      </c>
    </row>
    <row r="67" spans="1:7" ht="30" x14ac:dyDescent="0.25">
      <c r="A67" s="15">
        <v>56</v>
      </c>
      <c r="B67" s="16" t="s">
        <v>91</v>
      </c>
      <c r="C67" s="44" t="s">
        <v>18</v>
      </c>
      <c r="D67" s="27" t="s">
        <v>30</v>
      </c>
      <c r="E67" s="35">
        <v>532.5</v>
      </c>
      <c r="F67" s="43"/>
      <c r="G67" s="43">
        <f t="shared" si="8"/>
        <v>0</v>
      </c>
    </row>
    <row r="68" spans="1:7" ht="15.75" x14ac:dyDescent="0.25">
      <c r="A68" s="14"/>
      <c r="B68" s="62" t="s">
        <v>90</v>
      </c>
      <c r="C68" s="48" t="s">
        <v>17</v>
      </c>
      <c r="D68" s="24"/>
      <c r="E68" s="36"/>
      <c r="F68" s="33"/>
      <c r="G68" s="33"/>
    </row>
    <row r="69" spans="1:7" ht="29.25" customHeight="1" x14ac:dyDescent="0.25">
      <c r="A69" s="15">
        <v>57</v>
      </c>
      <c r="B69" s="16" t="s">
        <v>91</v>
      </c>
      <c r="C69" s="50" t="s">
        <v>72</v>
      </c>
      <c r="D69" s="27" t="s">
        <v>30</v>
      </c>
      <c r="E69" s="35">
        <v>343</v>
      </c>
      <c r="F69" s="43"/>
      <c r="G69" s="43">
        <f>ROUND(E69*F69,2)</f>
        <v>0</v>
      </c>
    </row>
    <row r="70" spans="1:7" ht="30" x14ac:dyDescent="0.25">
      <c r="A70" s="15">
        <v>58</v>
      </c>
      <c r="B70" s="16" t="s">
        <v>91</v>
      </c>
      <c r="C70" s="44" t="s">
        <v>82</v>
      </c>
      <c r="D70" s="27" t="s">
        <v>30</v>
      </c>
      <c r="E70" s="35">
        <v>135</v>
      </c>
      <c r="F70" s="43"/>
      <c r="G70" s="43">
        <f>ROUND(E70*F70,2)</f>
        <v>0</v>
      </c>
    </row>
    <row r="71" spans="1:7" ht="45" x14ac:dyDescent="0.25">
      <c r="A71" s="15">
        <v>59</v>
      </c>
      <c r="B71" s="16" t="s">
        <v>91</v>
      </c>
      <c r="C71" s="44" t="s">
        <v>83</v>
      </c>
      <c r="D71" s="27" t="s">
        <v>30</v>
      </c>
      <c r="E71" s="35">
        <v>135</v>
      </c>
      <c r="F71" s="43"/>
      <c r="G71" s="43">
        <f t="shared" ref="G71:G75" si="9">ROUND(E71*F71,2)</f>
        <v>0</v>
      </c>
    </row>
    <row r="72" spans="1:7" ht="30" x14ac:dyDescent="0.25">
      <c r="A72" s="15">
        <v>60</v>
      </c>
      <c r="B72" s="16" t="s">
        <v>91</v>
      </c>
      <c r="C72" s="50" t="s">
        <v>84</v>
      </c>
      <c r="D72" s="27" t="s">
        <v>29</v>
      </c>
      <c r="E72" s="35">
        <v>7.02</v>
      </c>
      <c r="F72" s="43"/>
      <c r="G72" s="43">
        <f t="shared" si="9"/>
        <v>0</v>
      </c>
    </row>
    <row r="73" spans="1:7" ht="30" x14ac:dyDescent="0.25">
      <c r="A73" s="15">
        <v>61</v>
      </c>
      <c r="B73" s="16" t="s">
        <v>91</v>
      </c>
      <c r="C73" s="44" t="s">
        <v>85</v>
      </c>
      <c r="D73" s="27" t="s">
        <v>39</v>
      </c>
      <c r="E73" s="35">
        <v>117</v>
      </c>
      <c r="F73" s="43"/>
      <c r="G73" s="43">
        <f t="shared" si="9"/>
        <v>0</v>
      </c>
    </row>
    <row r="74" spans="1:7" ht="45" x14ac:dyDescent="0.25">
      <c r="A74" s="15">
        <v>62</v>
      </c>
      <c r="B74" s="16" t="s">
        <v>91</v>
      </c>
      <c r="C74" s="44" t="s">
        <v>86</v>
      </c>
      <c r="D74" s="27" t="s">
        <v>30</v>
      </c>
      <c r="E74" s="35">
        <v>532.5</v>
      </c>
      <c r="F74" s="43"/>
      <c r="G74" s="43">
        <f t="shared" si="9"/>
        <v>0</v>
      </c>
    </row>
    <row r="75" spans="1:7" ht="45" x14ac:dyDescent="0.25">
      <c r="A75" s="15">
        <v>63</v>
      </c>
      <c r="B75" s="16" t="s">
        <v>91</v>
      </c>
      <c r="C75" s="44" t="s">
        <v>87</v>
      </c>
      <c r="D75" s="27" t="s">
        <v>30</v>
      </c>
      <c r="E75" s="35">
        <v>532.5</v>
      </c>
      <c r="F75" s="43"/>
      <c r="G75" s="43">
        <f t="shared" si="9"/>
        <v>0</v>
      </c>
    </row>
    <row r="76" spans="1:7" ht="32.25" customHeight="1" x14ac:dyDescent="0.25">
      <c r="A76" s="15">
        <v>64</v>
      </c>
      <c r="B76" s="16" t="s">
        <v>91</v>
      </c>
      <c r="C76" s="44" t="s">
        <v>28</v>
      </c>
      <c r="D76" s="27" t="s">
        <v>30</v>
      </c>
      <c r="E76" s="35">
        <v>532.5</v>
      </c>
      <c r="F76" s="43"/>
      <c r="G76" s="43">
        <f>ROUND(E76*F76,2)</f>
        <v>0</v>
      </c>
    </row>
    <row r="77" spans="1:7" ht="47.25" customHeight="1" x14ac:dyDescent="0.25">
      <c r="A77" s="15">
        <v>65</v>
      </c>
      <c r="B77" s="16" t="s">
        <v>91</v>
      </c>
      <c r="C77" s="44" t="s">
        <v>27</v>
      </c>
      <c r="D77" s="27" t="s">
        <v>30</v>
      </c>
      <c r="E77" s="35">
        <v>532.5</v>
      </c>
      <c r="F77" s="43"/>
      <c r="G77" s="43">
        <f>ROUND(E77*F77,2)</f>
        <v>0</v>
      </c>
    </row>
  </sheetData>
  <mergeCells count="5">
    <mergeCell ref="A2:G2"/>
    <mergeCell ref="A1:G1"/>
    <mergeCell ref="H19:I19"/>
    <mergeCell ref="H20:I20"/>
    <mergeCell ref="H18:I18"/>
  </mergeCells>
  <phoneticPr fontId="3" type="noConversion"/>
  <pageMargins left="0.23611111111111099" right="0.23611111111111099" top="0.55138888888888904" bottom="0.55138888888888904" header="0.51180555555555496" footer="0.51180555555555496"/>
  <pageSetup paperSize="9" firstPageNumber="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msoltysiak</dc:creator>
  <dc:description/>
  <cp:lastModifiedBy>wgabrusiewicz</cp:lastModifiedBy>
  <cp:revision>2</cp:revision>
  <cp:lastPrinted>2020-02-13T08:32:23Z</cp:lastPrinted>
  <dcterms:created xsi:type="dcterms:W3CDTF">2017-11-03T09:04:50Z</dcterms:created>
  <dcterms:modified xsi:type="dcterms:W3CDTF">2024-08-27T06:11:51Z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